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I43" i="24" s="1"/>
  <c r="K17" i="24"/>
  <c r="K43" i="24" s="1"/>
  <c r="C17" i="24"/>
  <c r="C43" i="24" s="1"/>
  <c r="N42" i="24"/>
  <c r="G16" i="24"/>
  <c r="G42" i="24" s="1"/>
  <c r="I16" i="24"/>
  <c r="I42" i="24" s="1"/>
  <c r="K16" i="24"/>
  <c r="K42" i="24" s="1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M13" i="24" s="1"/>
  <c r="M39" i="24" s="1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M14" i="20" s="1"/>
  <c r="M39" i="20" s="1"/>
  <c r="I14" i="20"/>
  <c r="I39" i="20" s="1"/>
  <c r="K14" i="20"/>
  <c r="K39" i="20" s="1"/>
  <c r="D14" i="20"/>
  <c r="D39" i="20" s="1"/>
  <c r="C14" i="20"/>
  <c r="C39" i="20" s="1"/>
  <c r="N38" i="20"/>
  <c r="G13" i="20"/>
  <c r="G38" i="20" s="1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G39" i="22" s="1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 s="1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F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 s="1"/>
  <c r="AJ33" i="9"/>
  <c r="AE33" i="9"/>
  <c r="AD33" i="9"/>
  <c r="B33" i="9"/>
  <c r="K32" i="9"/>
  <c r="T32" i="9"/>
  <c r="AF32" i="9" s="1"/>
  <c r="AC32" i="9"/>
  <c r="AJ32" i="9"/>
  <c r="AE32" i="9"/>
  <c r="AD32" i="9"/>
  <c r="B32" i="9"/>
  <c r="K31" i="9"/>
  <c r="T31" i="9"/>
  <c r="AC31" i="9"/>
  <c r="AF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 s="1"/>
  <c r="AJ29" i="9"/>
  <c r="AE29" i="9"/>
  <c r="AD29" i="9"/>
  <c r="B29" i="9"/>
  <c r="K28" i="9"/>
  <c r="T28" i="9"/>
  <c r="AF28" i="9" s="1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F24" i="9" s="1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F44" i="18" s="1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AF36" i="11" s="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F16" i="11" s="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9" i="19"/>
  <c r="M45" i="19" s="1"/>
  <c r="M17" i="17"/>
  <c r="M45" i="17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1"/>
  <c r="AK24" i="11" s="1"/>
  <c r="AF28" i="11"/>
  <c r="AH28" i="11" s="1"/>
  <c r="AL28" i="11" s="1"/>
  <c r="AF32" i="11"/>
  <c r="AK32" i="11" s="1"/>
  <c r="AF15" i="12"/>
  <c r="AH15" i="12" s="1"/>
  <c r="AL15" i="12" s="1"/>
  <c r="AF37" i="8"/>
  <c r="AK37" i="8" s="1"/>
  <c r="AF20" i="9"/>
  <c r="AH20" i="9" s="1"/>
  <c r="AL20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G38" i="16"/>
  <c r="G39" i="16"/>
  <c r="M14" i="16"/>
  <c r="M40" i="16" s="1"/>
  <c r="M15" i="16"/>
  <c r="M41" i="16" s="1"/>
  <c r="G41" i="16"/>
  <c r="G40" i="22"/>
  <c r="G41" i="22"/>
  <c r="G42" i="22"/>
  <c r="G43" i="22"/>
  <c r="G40" i="21"/>
  <c r="G43" i="21"/>
  <c r="G37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2" i="17"/>
  <c r="G43" i="17"/>
  <c r="G44" i="17"/>
  <c r="G45" i="17"/>
  <c r="G46" i="17"/>
  <c r="G43" i="16"/>
  <c r="G38" i="24"/>
  <c r="G39" i="24"/>
  <c r="G40" i="24"/>
  <c r="G41" i="24"/>
  <c r="AL32" i="7"/>
  <c r="AL24" i="7"/>
  <c r="AL20" i="7"/>
  <c r="AL36" i="7"/>
  <c r="AL28" i="7"/>
  <c r="AL16" i="7"/>
  <c r="AH30" i="10"/>
  <c r="AL30" i="10" s="1"/>
  <c r="AL34" i="7"/>
  <c r="AL30" i="7"/>
  <c r="AL26" i="7"/>
  <c r="AL22" i="7"/>
  <c r="AL18" i="7"/>
  <c r="AL14" i="7"/>
  <c r="AK15" i="12"/>
  <c r="AH32" i="11"/>
  <c r="AL32" i="11" s="1"/>
  <c r="AK28" i="11"/>
  <c r="AH24" i="11"/>
  <c r="AL24" i="11" s="1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AH23" i="9" l="1"/>
  <c r="AL23" i="9" s="1"/>
  <c r="AK23" i="9"/>
  <c r="AH29" i="9"/>
  <c r="AL29" i="9" s="1"/>
  <c r="AK29" i="9"/>
  <c r="AH37" i="9"/>
  <c r="AL37" i="9" s="1"/>
  <c r="AK37" i="9"/>
  <c r="AK16" i="10"/>
  <c r="AH16" i="10"/>
  <c r="AL16" i="10" s="1"/>
  <c r="AH20" i="11"/>
  <c r="AL20" i="11" s="1"/>
  <c r="AK20" i="11"/>
  <c r="AH23" i="12"/>
  <c r="AL23" i="12" s="1"/>
  <c r="AK23" i="12"/>
  <c r="AK31" i="12"/>
  <c r="AH31" i="12"/>
  <c r="AL31" i="12" s="1"/>
  <c r="AH21" i="9"/>
  <c r="AL21" i="9" s="1"/>
  <c r="AK21" i="9"/>
  <c r="AH28" i="9"/>
  <c r="AL28" i="9" s="1"/>
  <c r="AK28" i="9"/>
  <c r="AH35" i="9"/>
  <c r="AL35" i="9" s="1"/>
  <c r="AK35" i="9"/>
  <c r="AK36" i="9"/>
  <c r="AH36" i="9"/>
  <c r="AL36" i="9" s="1"/>
  <c r="AK24" i="10"/>
  <c r="AH24" i="10"/>
  <c r="AL24" i="10" s="1"/>
  <c r="AK16" i="9"/>
  <c r="AH16" i="9"/>
  <c r="AL16" i="9" s="1"/>
  <c r="AH17" i="9"/>
  <c r="AL17" i="9" s="1"/>
  <c r="AK17" i="9"/>
  <c r="AH19" i="9"/>
  <c r="AL19" i="9" s="1"/>
  <c r="AK19" i="9"/>
  <c r="AH27" i="9"/>
  <c r="AL27" i="9" s="1"/>
  <c r="AK27" i="9"/>
  <c r="AH33" i="9"/>
  <c r="AL33" i="9" s="1"/>
  <c r="AK33" i="9"/>
  <c r="AH16" i="11"/>
  <c r="AL16" i="11" s="1"/>
  <c r="AK16" i="11"/>
  <c r="AH32" i="10"/>
  <c r="AL32" i="10" s="1"/>
  <c r="AK32" i="10"/>
  <c r="AH36" i="11"/>
  <c r="AL36" i="11" s="1"/>
  <c r="AK36" i="11"/>
  <c r="AH15" i="9"/>
  <c r="AL15" i="9" s="1"/>
  <c r="AK15" i="9"/>
  <c r="AH24" i="9"/>
  <c r="AL24" i="9" s="1"/>
  <c r="AK24" i="9"/>
  <c r="AH25" i="9"/>
  <c r="AL25" i="9" s="1"/>
  <c r="AK25" i="9"/>
  <c r="AH31" i="9"/>
  <c r="AL31" i="9" s="1"/>
  <c r="AK31" i="9"/>
  <c r="AH32" i="9"/>
  <c r="AL32" i="9" s="1"/>
  <c r="AK32" i="9"/>
  <c r="M17" i="18"/>
  <c r="M45" i="18" s="1"/>
  <c r="L23" i="3"/>
  <c r="L55" i="3" s="1"/>
  <c r="M18" i="18"/>
  <c r="M46" i="18" s="1"/>
  <c r="D22" i="3"/>
  <c r="D54" i="3" s="1"/>
  <c r="AH37" i="8"/>
  <c r="AL37" i="8" s="1"/>
  <c r="G39" i="20"/>
  <c r="M15" i="19"/>
  <c r="M41" i="19" s="1"/>
  <c r="AF26" i="11"/>
  <c r="AF34" i="11"/>
  <c r="AF18" i="9"/>
  <c r="AH18" i="9" s="1"/>
  <c r="AL18" i="9" s="1"/>
  <c r="M15" i="24"/>
  <c r="M41" i="24" s="1"/>
  <c r="D19" i="3"/>
  <c r="D51" i="3" s="1"/>
  <c r="AF19" i="12"/>
  <c r="AK19" i="12" s="1"/>
  <c r="AF27" i="12"/>
  <c r="AH27" i="12" s="1"/>
  <c r="AL27" i="12" s="1"/>
  <c r="AF35" i="12"/>
  <c r="AH35" i="12" s="1"/>
  <c r="AL35" i="12" s="1"/>
  <c r="AK20" i="9"/>
  <c r="M13" i="16"/>
  <c r="M39" i="16" s="1"/>
  <c r="D17" i="3"/>
  <c r="D49" i="3" s="1"/>
  <c r="AF14" i="11"/>
  <c r="AH14" i="11" s="1"/>
  <c r="AK26" i="10"/>
  <c r="D20" i="3"/>
  <c r="D52" i="3" s="1"/>
  <c r="M16" i="24"/>
  <c r="M42" i="24" s="1"/>
  <c r="I40" i="22"/>
  <c r="D16" i="3"/>
  <c r="D48" i="3" s="1"/>
  <c r="AH14" i="10"/>
  <c r="AL14" i="10" s="1"/>
  <c r="AF22" i="11"/>
  <c r="AF30" i="11"/>
  <c r="AH30" i="11" s="1"/>
  <c r="AL13" i="9"/>
  <c r="I46" i="18"/>
  <c r="M17" i="24"/>
  <c r="M43" i="24" s="1"/>
  <c r="AK35" i="12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F23" i="10"/>
  <c r="AK23" i="10" s="1"/>
  <c r="AF25" i="10"/>
  <c r="AK25" i="10" s="1"/>
  <c r="AF27" i="10"/>
  <c r="AK27" i="10" s="1"/>
  <c r="AF29" i="10"/>
  <c r="AF31" i="10"/>
  <c r="AK31" i="10" s="1"/>
  <c r="AF33" i="10"/>
  <c r="AF35" i="10"/>
  <c r="AK35" i="10" s="1"/>
  <c r="AF37" i="10"/>
  <c r="AK37" i="10" s="1"/>
  <c r="AF14" i="12"/>
  <c r="AK14" i="12" s="1"/>
  <c r="AF16" i="12"/>
  <c r="AK16" i="12" s="1"/>
  <c r="AF20" i="12"/>
  <c r="AK20" i="12" s="1"/>
  <c r="AF22" i="12"/>
  <c r="AF24" i="12"/>
  <c r="AK24" i="12" s="1"/>
  <c r="AF26" i="12"/>
  <c r="AH26" i="12" s="1"/>
  <c r="AL26" i="12" s="1"/>
  <c r="AF28" i="12"/>
  <c r="AK28" i="12" s="1"/>
  <c r="AF30" i="12"/>
  <c r="AF32" i="12"/>
  <c r="AK32" i="12" s="1"/>
  <c r="AF34" i="12"/>
  <c r="AK34" i="12" s="1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8" i="12"/>
  <c r="AL18" i="12" s="1"/>
  <c r="AK18" i="12"/>
  <c r="AH20" i="12"/>
  <c r="AL20" i="12" s="1"/>
  <c r="AH22" i="12"/>
  <c r="AL22" i="12" s="1"/>
  <c r="AK22" i="12"/>
  <c r="AH24" i="12"/>
  <c r="AL24" i="12" s="1"/>
  <c r="AK26" i="12"/>
  <c r="AH30" i="12"/>
  <c r="AL30" i="12" s="1"/>
  <c r="AK30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21" i="10"/>
  <c r="AL21" i="10" s="1"/>
  <c r="AK21" i="10"/>
  <c r="AH23" i="10"/>
  <c r="AL23" i="10" s="1"/>
  <c r="AH25" i="10"/>
  <c r="AL25" i="10" s="1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13" i="10"/>
  <c r="M19" i="18"/>
  <c r="M47" i="18" s="1"/>
  <c r="AH28" i="12" l="1"/>
  <c r="AL28" i="12" s="1"/>
  <c r="AH19" i="10"/>
  <c r="AL19" i="10" s="1"/>
  <c r="AK27" i="12"/>
  <c r="AH22" i="11"/>
  <c r="AL22" i="11" s="1"/>
  <c r="AK22" i="11"/>
  <c r="AH16" i="12"/>
  <c r="AL16" i="12" s="1"/>
  <c r="AK17" i="10"/>
  <c r="AH14" i="12"/>
  <c r="AL14" i="12" s="1"/>
  <c r="AH34" i="12"/>
  <c r="AL34" i="12" s="1"/>
  <c r="AH34" i="11"/>
  <c r="AL34" i="11" s="1"/>
  <c r="AK34" i="11"/>
  <c r="AH32" i="12"/>
  <c r="AL32" i="12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<sst xmlns="http://schemas.openxmlformats.org/spreadsheetml/2006/main" count="1613" uniqueCount="170">
  <si>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</si>
  <si>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</si>
  <si>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</si>
  <si>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</si>
  <si>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</si>
  <si>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</si>
  <si>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</si>
  <si>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</si>
  <si>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</si>
  <si>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</si>
  <si>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</si>
  <si>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</si>
  <si>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</si>
  <si>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</si>
  <si>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</si>
  <si>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</si>
  <si>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</si>
  <si>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</si>
  <si>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</si>
  <si>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</si>
  <si>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</si>
  <si>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</si>
  <si>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</si>
  <si>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</si>
  <si>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</si>
  <si>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</si>
  <si>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</si>
  <si>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</si>
  <si>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</si>
  <si>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</si>
  <si>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</si>
  <si>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</si>
  <si>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</si>
  <si>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</si>
  <si>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</si>
  <si>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</si>
  <si>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</si>
  <si>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</si>
  <si>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</si>
  <si>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</si>
  <si>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</si>
  <si>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</si>
  <si>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</si>
  <si>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</si>
  <si>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</si>
  <si>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</si>
  <si>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</si>
  <si>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</si>
  <si>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</si>
  <si>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</si>
  <si>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</si>
  <si>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</si>
  <si>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</si>
  <si>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</si>
  <si>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</si>
  <si>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</si>
  <si>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</si>
  <si>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</si>
  <si>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</si>
  <si>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</si>
  <si>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</si>
  <si>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</si>
  <si>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</si>
  <si>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</si>
  <si>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</si>
  <si>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</si>
  <si>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</si>
  <si>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</si>
  <si>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</si>
  <si>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</si>
  <si>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</si>
  <si>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</si>
  <si>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</si>
  <si>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</si>
  <si>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</si>
  <si>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</si>
  <si>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</si>
  <si>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</si>
  <si>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</si>
  <si>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</si>
  <si>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</si>
  <si>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</si>
  <si>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</si>
  <si>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</si>
  <si>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</si>
  <si>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</si>
  <si>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</si>
  <si>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</si>
  <si>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</si>
  <si>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</si>
  <si>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</si>
  <si>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</si>
  <si>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</si>
  <si>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</si>
  <si>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</si>
  <si>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</si>
  <si>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</si>
  <si>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</si>
  <si>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</si>
  <si>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</si>
  <si>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</si>
  <si>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</si>
  <si>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</si>
  <si>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</si>
  <si>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</si>
  <si>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</si>
  <si>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</si>
  <si>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</si>
  <si>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</si>
  <si>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</si>
  <si>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</si>
  <si>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</si>
  <si>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</si>
  <si>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</si>
  <si>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</si>
  <si>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</si>
  <si>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</si>
  <si>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</si>
  <si>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</si>
  <si>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</si>
  <si>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</si>
  <si>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</si>
  <si>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</si>
  <si>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</si>
  <si>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</si>
  <si>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</si>
  <si>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</si>
  <si>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</si>
  <si>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</si>
  <si>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</si>
  <si>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</si>
  <si>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</si>
  <si>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</si>
  <si>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</si>
  <si>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</si>
  <si>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</si>
  <si>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</si>
  <si>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</si>
  <si>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</si>
  <si>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</si>
  <si>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</si>
  <si>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</si>
  <si>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</si>
  <si>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</si>
  <si>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</si>
  <si>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</si>
  <si>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</si>
  <si>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</si>
  <si>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</si>
  <si>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</si>
  <si>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</si>
  <si>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</si>
  <si>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</si>
  <si>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</si>
  <si>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</si>
  <si>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</si>
  <si>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</si>
  <si>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</si>
  <si>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</si>
  <si>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</si>
  <si>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</si>
  <si>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</si>
  <si>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</si>
  <si>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</si>
  <si>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 xml:space="preserve">DISEÑO DE INTERIORES Y MABIENTACION </t>
  </si>
  <si>
    <t>INTRODUCCION ALA ERGONOMIA Y EL ESPACIO</t>
  </si>
  <si>
    <t>2,3,4</t>
  </si>
  <si>
    <t xml:space="preserve">VARIOS </t>
  </si>
  <si>
    <t xml:space="preserve">MATUTINO </t>
  </si>
  <si>
    <t>FRANCISCO ALEJANDRO PEÑA CABRERA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</si>
</sst>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3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4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5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6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7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8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9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1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2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3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4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5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6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7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8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19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1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2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3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4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5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6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7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8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29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3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31">
    <pageSetUpPr fitToPage="1"/>
  </sheetPr>
  <dimension ref="A1:AL38"/>
  <sheetViews>
    <sheetView tabSelected="1" topLeftCell="A11" workbookViewId="0">
      <selection activeCell="I31" activeCellId="8" sqref="I13:K13 R13:T13 I15:K15 R15:T15 I17:K18 I20:K24 R22:T22 I28:K29 I31:K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164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165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20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166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 t="s">
        <v>167</v>
      </c>
      <c r="N4" s="432"/>
      <c r="O4" s="433"/>
      <c r="P4" s="135"/>
      <c r="Q4" s="135"/>
      <c r="R4" s="434" t="s">
        <v>5</v>
      </c>
      <c r="S4" s="434"/>
      <c r="T4" s="434"/>
      <c r="U4" s="431" t="s">
        <v>168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20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169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>
        <v>6</v>
      </c>
      <c r="K9" s="457"/>
      <c r="L9" s="137" t="s">
        <v>32</v>
      </c>
      <c r="M9" s="137"/>
      <c r="N9" s="137"/>
      <c r="O9" s="137"/>
      <c r="P9" s="137"/>
      <c r="Q9" s="137"/>
      <c r="R9" s="137"/>
      <c r="S9" s="456"/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1.2000000000000002</v>
      </c>
      <c r="AG9" s="451"/>
      <c r="AH9" s="452"/>
      <c r="AI9" s="460"/>
      <c r="AJ9" s="461"/>
      <c r="AK9" s="450">
        <f>(J9+S9+AB9)*0.35</f>
        <v>2.0999999999999996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54"/>
      <c r="M13" s="148"/>
      <c r="N13" s="148"/>
      <c r="O13" s="148"/>
      <c r="P13" s="148"/>
      <c r="Q13" s="149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54"/>
      <c r="M15" s="148"/>
      <c r="N15" s="148"/>
      <c r="O15" s="148"/>
      <c r="P15" s="148"/>
      <c r="Q15" s="149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93">
        <v>6</v>
      </c>
      <c r="J17" s="194">
        <v>6</v>
      </c>
      <c r="K17" s="192">
        <v>6</v>
      </c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93">
        <v>8</v>
      </c>
      <c r="J20" s="194">
        <v>4</v>
      </c>
      <c r="K20" s="195">
        <v>85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 thickBot="1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93">
        <v>10</v>
      </c>
      <c r="J21" s="194">
        <v>2</v>
      </c>
      <c r="K21" s="195">
        <v>95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93">
        <v>12</v>
      </c>
      <c r="J22" s="194">
        <v>0</v>
      </c>
      <c r="K22" s="195">
        <v>10</v>
      </c>
      <c r="L22" s="154"/>
      <c r="M22" s="148"/>
      <c r="N22" s="148"/>
      <c r="O22" s="148"/>
      <c r="P22" s="148"/>
      <c r="Q22" s="149"/>
      <c r="R22" s="190">
        <v>0</v>
      </c>
      <c r="S22" s="191">
        <v>0</v>
      </c>
      <c r="T22" s="192">
        <v>0</v>
      </c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93">
        <v>10</v>
      </c>
      <c r="J24" s="194">
        <v>2</v>
      </c>
      <c r="K24" s="195">
        <v>95</v>
      </c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93">
        <v>12</v>
      </c>
      <c r="J28" s="194">
        <v>0</v>
      </c>
      <c r="K28" s="195">
        <v>10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93">
        <v>8</v>
      </c>
      <c r="J29" s="194">
        <v>4</v>
      </c>
      <c r="K29" s="195">
        <v>85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4</v>
      </c>
      <c r="J31" s="194">
        <v>8</v>
      </c>
      <c r="K31" s="195">
        <v>5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9"/>
      <c r="J37" s="198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>
        <v>43240</v>
      </c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vhH1p6Vd9p4ZfWEjO10LwK305PSl6ZhwefpFznDkyT2Ev9K9z6D4CzaxvrNv+II3djHy1A9XhH1IasJYP//EFw==" saltValue="tkPH8REgTOb1sdYGiQhBF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Hoja32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2019-05-30T14:37:54Z</cp:lastPrinted>
  <dcterms:created xsi:type="dcterms:W3CDTF">2011-12-19T19:04:30Z</dcterms:created>
  <dcterms:modified xsi:type="dcterms:W3CDTF">2019-06-27T06:01:11Z</dcterms:modified>
</cp:coreProperties>
</file>